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ипецкая 7" sheetId="1" r:id="rId1"/>
    <sheet name="Липецкая 7(2019)" sheetId="2" r:id="rId2"/>
    <sheet name="Липецкая 7(2020)" sheetId="3" r:id="rId3"/>
    <sheet name="Липец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'Липецкая 7'!#REF!,'Липецкая 7'!#REF!</definedName>
    <definedName name="Z_6E36EA37_049E_4FAE_B719_2847CD16F858_.wvu.Rows" localSheetId="0" hidden="1">'Липецкая 7'!$42:$45</definedName>
    <definedName name="Z_73C0D023_21BD_4441_8EFA_957546C15799_.wvu.Cols" localSheetId="0" hidden="1">'Липецкая 7'!#REF!,'Липецкая 7'!#REF!</definedName>
    <definedName name="Z_73C0D023_21BD_4441_8EFA_957546C15799_.wvu.Rows" localSheetId="0" hidden="1">'Липецкая 7'!$42:$45</definedName>
    <definedName name="_xlnm.Print_Area" localSheetId="0">'Липецкая 7'!$A$1:$G$60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40" i="3"/>
  <c r="F9" i="2"/>
  <c r="E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<sst xmlns="http://schemas.openxmlformats.org/spreadsheetml/2006/main" count="242" uniqueCount="79">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</sst>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0">
          <cell r="W280">
            <v>37863.889978312007</v>
          </cell>
          <cell r="X280">
            <v>7744.089995408156</v>
          </cell>
          <cell r="Y280">
            <v>108681.52120000002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7354.2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Y280">
            <v>121432.34673705601</v>
          </cell>
          <cell r="BB280">
            <v>0</v>
          </cell>
          <cell r="BC280">
            <v>0</v>
          </cell>
          <cell r="CN280">
            <v>23350.754302495436</v>
          </cell>
          <cell r="CO280">
            <v>4785.8860561337442</v>
          </cell>
          <cell r="CP280">
            <v>2121.8721</v>
          </cell>
          <cell r="DB280">
            <v>0</v>
          </cell>
          <cell r="DG280">
            <v>19944.279830375286</v>
          </cell>
          <cell r="DU280">
            <v>72830.617541502506</v>
          </cell>
          <cell r="DV280">
            <v>15475.485754838453</v>
          </cell>
          <cell r="DW280">
            <v>8400.2165000000005</v>
          </cell>
          <cell r="EK280">
            <v>0</v>
          </cell>
          <cell r="EQ280">
            <v>63340.7477966304</v>
          </cell>
          <cell r="FB280">
            <v>144186.10134780925</v>
          </cell>
          <cell r="FC280">
            <v>29484.377737107105</v>
          </cell>
          <cell r="FD280">
            <v>1924.6073999999999</v>
          </cell>
          <cell r="FL280">
            <v>1122</v>
          </cell>
          <cell r="FS280">
            <v>106442.81063589374</v>
          </cell>
          <cell r="FX280">
            <v>90144.345231032188</v>
          </cell>
          <cell r="FY280">
            <v>18375.444352474853</v>
          </cell>
          <cell r="FZ280">
            <v>0</v>
          </cell>
          <cell r="GG280">
            <v>9888.3594000000012</v>
          </cell>
          <cell r="GL280">
            <v>58950.08564169264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0">
          <cell r="W280">
            <v>21117.319103370035</v>
          </cell>
          <cell r="X280">
            <v>6478.66148011109</v>
          </cell>
          <cell r="Y280">
            <v>5921.4699999999993</v>
          </cell>
          <cell r="AK280">
            <v>0</v>
          </cell>
          <cell r="AV280">
            <v>8652</v>
          </cell>
          <cell r="AY280">
            <v>93613.474843854972</v>
          </cell>
          <cell r="BB280">
            <v>0</v>
          </cell>
          <cell r="BM280">
            <v>0</v>
          </cell>
          <cell r="BN280">
            <v>0</v>
          </cell>
          <cell r="CN280">
            <v>26811.502082066039</v>
          </cell>
          <cell r="CO280">
            <v>8311.5656454404707</v>
          </cell>
          <cell r="CP280">
            <v>645.73790000000008</v>
          </cell>
          <cell r="DB280">
            <v>0</v>
          </cell>
          <cell r="DG280">
            <v>38758.169250816441</v>
          </cell>
          <cell r="DU280">
            <v>63916.316237449573</v>
          </cell>
          <cell r="DV280">
            <v>19651.38077243826</v>
          </cell>
          <cell r="DW280">
            <v>9910.3510000000006</v>
          </cell>
          <cell r="EL280">
            <v>0</v>
          </cell>
          <cell r="EQ280">
            <v>56890.440208152409</v>
          </cell>
          <cell r="FB280">
            <v>154331.60907671542</v>
          </cell>
          <cell r="FC280">
            <v>46965.330492510817</v>
          </cell>
          <cell r="FD280">
            <v>1612.2323999999999</v>
          </cell>
          <cell r="FL280">
            <v>0</v>
          </cell>
          <cell r="FS280">
            <v>91568.144875062659</v>
          </cell>
          <cell r="FX280">
            <v>94936.832682615466</v>
          </cell>
          <cell r="FY280">
            <v>28851.024109898903</v>
          </cell>
          <cell r="FZ280">
            <v>0</v>
          </cell>
          <cell r="GG280">
            <v>13296.862799999999</v>
          </cell>
          <cell r="GL280">
            <v>52811.353159559367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0">
          <cell r="W280">
            <v>7403.5440276945956</v>
          </cell>
          <cell r="X280">
            <v>1894.328893441771</v>
          </cell>
          <cell r="Y280">
            <v>185.4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284.32120000000003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Y280">
            <v>30071.969298000182</v>
          </cell>
          <cell r="BB280">
            <v>0</v>
          </cell>
          <cell r="BM280">
            <v>0</v>
          </cell>
          <cell r="CN280">
            <v>24287.087788454824</v>
          </cell>
          <cell r="CO280">
            <v>7528.9972144209969</v>
          </cell>
          <cell r="CP280">
            <v>4263.3554000000004</v>
          </cell>
          <cell r="DB280">
            <v>0</v>
          </cell>
          <cell r="DF280">
            <v>22120.358216134722</v>
          </cell>
          <cell r="DU280">
            <v>70108.572219512687</v>
          </cell>
          <cell r="DV280">
            <v>15160.968736777033</v>
          </cell>
          <cell r="DW280">
            <v>13690.492200000001</v>
          </cell>
          <cell r="EK280">
            <v>0</v>
          </cell>
          <cell r="EP280">
            <v>66925.21194923541</v>
          </cell>
          <cell r="FB280">
            <v>154718.89223079529</v>
          </cell>
          <cell r="FC280">
            <v>41895.030408840161</v>
          </cell>
          <cell r="FD280">
            <v>2025.9852000000003</v>
          </cell>
          <cell r="FE280">
            <v>0</v>
          </cell>
          <cell r="FL280">
            <v>0</v>
          </cell>
          <cell r="FS280">
            <v>90165.080787985309</v>
          </cell>
          <cell r="FX280">
            <v>102403.39184778054</v>
          </cell>
          <cell r="FY280">
            <v>27753.304438584972</v>
          </cell>
          <cell r="FZ280">
            <v>400.86</v>
          </cell>
          <cell r="GG280">
            <v>17115.5592</v>
          </cell>
          <cell r="GL280">
            <v>57881.59019483388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0">
          <cell r="W280">
            <v>6346.4814355981161</v>
          </cell>
          <cell r="X280">
            <v>1522.389012789451</v>
          </cell>
          <cell r="Y280">
            <v>710.47339999999997</v>
          </cell>
          <cell r="AV280">
            <v>0</v>
          </cell>
          <cell r="AY280">
            <v>24145.075840557598</v>
          </cell>
          <cell r="BM280">
            <v>7354.2</v>
          </cell>
          <cell r="BN280">
            <v>0</v>
          </cell>
          <cell r="BO280">
            <v>0</v>
          </cell>
          <cell r="BP280">
            <v>0</v>
          </cell>
          <cell r="CN280">
            <v>26261.69274019928</v>
          </cell>
          <cell r="CO280">
            <v>7319.3231492143759</v>
          </cell>
          <cell r="CP280">
            <v>574.96659999999997</v>
          </cell>
          <cell r="DB280">
            <v>0</v>
          </cell>
          <cell r="DG280">
            <v>23702.413612164506</v>
          </cell>
          <cell r="DL280">
            <v>22411.931700000001</v>
          </cell>
          <cell r="DP280">
            <v>1458.73425</v>
          </cell>
          <cell r="DT280">
            <v>5332.3748999999998</v>
          </cell>
          <cell r="DU280">
            <v>102009.5155856098</v>
          </cell>
          <cell r="DV280">
            <v>20032.93100044072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66029.11305</v>
          </cell>
          <cell r="EJ280">
            <v>0</v>
          </cell>
          <cell r="EP280">
            <v>53858.820201524861</v>
          </cell>
          <cell r="EU280">
            <v>291793.45</v>
          </cell>
          <cell r="EW280">
            <v>3337.7032500000005</v>
          </cell>
          <cell r="EY280">
            <v>0</v>
          </cell>
          <cell r="FA280">
            <v>0</v>
          </cell>
          <cell r="FL280">
            <v>297.66660000000002</v>
          </cell>
          <cell r="FS280">
            <v>0</v>
          </cell>
          <cell r="FV280">
            <v>242576.23000000007</v>
          </cell>
          <cell r="FZ280">
            <v>54.06</v>
          </cell>
          <cell r="GG280">
            <v>11598.882899999999</v>
          </cell>
          <cell r="GL28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7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3016053.5</v>
      </c>
      <c r="F9" s="16">
        <f t="shared" ref="F9:G9" si="0">SUM(F10:F14)</f>
        <v>2904015.27</v>
      </c>
      <c r="G9" s="16">
        <f t="shared" si="0"/>
        <v>824034.73</v>
      </c>
    </row>
    <row r="10" spans="1:8" ht="13.2" customHeight="1" x14ac:dyDescent="0.3">
      <c r="A10" s="80" t="s">
        <v>9</v>
      </c>
      <c r="B10" s="81"/>
      <c r="C10" s="81"/>
      <c r="D10" s="82"/>
      <c r="E10" s="17">
        <v>1175408.6499999999</v>
      </c>
      <c r="F10" s="17">
        <v>1119731.8400000001</v>
      </c>
      <c r="G10" s="18">
        <v>371482.85</v>
      </c>
    </row>
    <row r="11" spans="1:8" ht="14.4" customHeight="1" x14ac:dyDescent="0.3">
      <c r="A11" s="80" t="s">
        <v>10</v>
      </c>
      <c r="B11" s="81"/>
      <c r="C11" s="81"/>
      <c r="D11" s="82"/>
      <c r="E11" s="17">
        <v>769375.39</v>
      </c>
      <c r="F11" s="17">
        <v>761527.29</v>
      </c>
      <c r="G11" s="18">
        <v>181971.01</v>
      </c>
    </row>
    <row r="12" spans="1:8" ht="13.95" customHeight="1" x14ac:dyDescent="0.3">
      <c r="A12" s="80" t="s">
        <v>11</v>
      </c>
      <c r="B12" s="81"/>
      <c r="C12" s="81"/>
      <c r="D12" s="82"/>
      <c r="E12" s="17">
        <v>192384.05</v>
      </c>
      <c r="F12" s="17">
        <v>189224.4</v>
      </c>
      <c r="G12" s="18">
        <v>40851.760000000002</v>
      </c>
    </row>
    <row r="13" spans="1:8" ht="13.5" customHeight="1" x14ac:dyDescent="0.3">
      <c r="A13" s="80" t="s">
        <v>12</v>
      </c>
      <c r="B13" s="81"/>
      <c r="C13" s="81"/>
      <c r="D13" s="82"/>
      <c r="E13" s="17">
        <v>225318.23</v>
      </c>
      <c r="F13" s="17">
        <v>222100.17</v>
      </c>
      <c r="G13" s="18">
        <v>42615.12</v>
      </c>
    </row>
    <row r="14" spans="1:8" ht="14.4" customHeight="1" x14ac:dyDescent="0.3">
      <c r="A14" s="73" t="s">
        <v>13</v>
      </c>
      <c r="B14" s="73"/>
      <c r="C14" s="73"/>
      <c r="D14" s="73"/>
      <c r="E14" s="17">
        <v>653567.18000000005</v>
      </c>
      <c r="F14" s="17">
        <v>611431.56999999995</v>
      </c>
      <c r="G14" s="18">
        <v>187113.99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1326494.4100000001</v>
      </c>
      <c r="F15" s="16">
        <f t="shared" ref="F15:G15" si="1">SUM(F16:F19)</f>
        <v>1304946.8400000001</v>
      </c>
      <c r="G15" s="16">
        <f t="shared" si="1"/>
        <v>288116.08999999997</v>
      </c>
    </row>
    <row r="16" spans="1:8" ht="33.6" customHeight="1" x14ac:dyDescent="0.3">
      <c r="A16" s="86" t="s">
        <v>43</v>
      </c>
      <c r="B16" s="87"/>
      <c r="C16" s="87"/>
      <c r="D16" s="88"/>
      <c r="E16" s="17">
        <v>1289951.05</v>
      </c>
      <c r="F16" s="17">
        <v>1269460.52</v>
      </c>
      <c r="G16" s="18">
        <v>282853.21999999997</v>
      </c>
    </row>
    <row r="17" spans="1:10" ht="15.6" x14ac:dyDescent="0.3">
      <c r="A17" s="73" t="s">
        <v>44</v>
      </c>
      <c r="B17" s="73"/>
      <c r="C17" s="73"/>
      <c r="D17" s="73"/>
      <c r="E17" s="17">
        <v>5220</v>
      </c>
      <c r="F17" s="17">
        <v>5061.5600000000004</v>
      </c>
      <c r="G17" s="18">
        <v>723.76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31323.360000000001</v>
      </c>
      <c r="F19" s="17">
        <v>30424.76</v>
      </c>
      <c r="G19" s="18">
        <v>4539.1099999999997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9632.69</v>
      </c>
      <c r="F20" s="34">
        <f t="shared" ref="F20:G20" si="2">F21</f>
        <v>9287.5</v>
      </c>
      <c r="G20" s="34">
        <f t="shared" si="2"/>
        <v>3381.85</v>
      </c>
    </row>
    <row r="21" spans="1:10" ht="15.6" x14ac:dyDescent="0.3">
      <c r="A21" s="73" t="s">
        <v>15</v>
      </c>
      <c r="B21" s="73"/>
      <c r="C21" s="73"/>
      <c r="D21" s="73"/>
      <c r="E21" s="17">
        <v>9632.69</v>
      </c>
      <c r="F21" s="17">
        <v>9287.5</v>
      </c>
      <c r="G21" s="18">
        <v>3381.85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-471404.03103940585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275721.84791077615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нар'!W280</f>
        <v>37863.889978312007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нар'!X280</f>
        <v>7744.089995408156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нар'!Y280</f>
        <v>108681.52120000002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нар'!AA280+'[1]УК ВР декабрь нар'!AB280+'[1]УК ВР декабрь нар'!AC280+'[1]УК ВР декабрь нар'!AD280+'[1]УК ВР декабрь нар'!AE280+'[1]УК ВР декабрь нар'!AF280+'[1]УК ВР декабрь нар'!AG280+'[1]УК ВР декабрь нар'!AH280+'[1]УК ВР декабрь нар'!AJ280+'[1]УК ВР декабрь нар'!AL280+'[1]УК ВР декабрь нар'!AN280+'[1]УК ВР декабрь нар'!AO280+'[1]УК ВР декабрь нар'!AP280+'[1]УК ВР декабрь нар'!AQ280+'[1]УК ВР декабрь нар'!AR280+'[1]УК ВР декабрь нар'!AT280</f>
        <v>0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нар'!AY280</f>
        <v>121432.34673705601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SUM(F34:F38)+39878.52</f>
        <v>257482.57988197581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63"/>
      <c r="I33" s="28"/>
    </row>
    <row r="34" spans="1:10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нар'!CN280+'[1]УК ВР декабрь нар'!DU280</f>
        <v>96181.371843997942</v>
      </c>
      <c r="I34" s="28"/>
    </row>
    <row r="35" spans="1:10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нар'!CO280+'[1]УК ВР декабрь нар'!DV280</f>
        <v>20261.371810972196</v>
      </c>
      <c r="I35" s="28"/>
    </row>
    <row r="36" spans="1:10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нар'!CP280+'[1]УК ВР декабрь нар'!DW280</f>
        <v>10522.088600000001</v>
      </c>
      <c r="I36" s="28"/>
    </row>
    <row r="37" spans="1:10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нар'!AI280+'[1]УК ВР декабрь нар'!AJ280+'[1]УК ВР декабрь нар'!AS280+'[1]УК ВР декабрь нар'!BC280+'[1]УК ВР декабрь нар'!DB280+'[1]УК ВР декабрь нар'!EK280+'[1]УК ВР декабрь нар'!AM280</f>
        <v>7354.2</v>
      </c>
      <c r="I37" s="28"/>
    </row>
    <row r="38" spans="1:10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нар'!DG280+'[1]УК ВР декабрь нар'!EQ280</f>
        <v>83285.027627005678</v>
      </c>
      <c r="I38" s="28"/>
      <c r="J38" s="28"/>
    </row>
    <row r="39" spans="1:10" ht="32.4" customHeight="1" x14ac:dyDescent="0.3">
      <c r="A39" s="45" t="s">
        <v>35</v>
      </c>
      <c r="B39" s="60"/>
      <c r="C39" s="60"/>
      <c r="D39" s="60"/>
      <c r="E39" s="61"/>
      <c r="F39" s="26">
        <f>SUM(F40:F48)+164033.38</f>
        <v>624551.51174600981</v>
      </c>
      <c r="I39" s="28"/>
    </row>
    <row r="40" spans="1:10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нар'!FB280+'[1]УК ВР декабрь нар'!FX280</f>
        <v>234330.44657884142</v>
      </c>
      <c r="I40" s="28"/>
    </row>
    <row r="41" spans="1:10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нар'!FC280+'[1]УК ВР декабрь нар'!FY280</f>
        <v>47859.822089581954</v>
      </c>
      <c r="I41" s="28"/>
    </row>
    <row r="42" spans="1:10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10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10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10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10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нар'!FD280+'[1]УК ВР декабрь нар'!FZ280</f>
        <v>1924.6073999999999</v>
      </c>
      <c r="I46" s="28"/>
    </row>
    <row r="47" spans="1:10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нар'!GG280+'[1]УК ВР декабрь нар'!FL280+'[1]УК ВР декабрь нар'!BB280+'[1]УК ВР декабрь нар'!AK280</f>
        <v>11010.359400000001</v>
      </c>
      <c r="I47" s="28"/>
    </row>
    <row r="48" spans="1:10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нар'!FS280+'[1]УК ВР декабрь нар'!GL280</f>
        <v>165392.89627758638</v>
      </c>
      <c r="I48" s="28"/>
      <c r="J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1157755.9395387617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232506.96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116086.84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116420.12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1390262.8995387617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1289951.05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1269460.52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-571715.8805781675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'Липецкая 7'!A2:G2</f>
        <v>перед собственниками дома по адресу: ул. Липецкая 7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'Липецкая 7'!G6:H6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'Липецкая 7'!G8:H8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3336594.11</v>
      </c>
      <c r="F9" s="16">
        <f>SUM(F10:F15)</f>
        <v>3233364.19</v>
      </c>
      <c r="G9" s="16">
        <f t="shared" ref="G9" si="0">SUM(G10:G15)</f>
        <v>928264.65</v>
      </c>
    </row>
    <row r="10" spans="1:7" ht="15.6" x14ac:dyDescent="0.3">
      <c r="A10" s="80" t="s">
        <v>9</v>
      </c>
      <c r="B10" s="81"/>
      <c r="C10" s="81"/>
      <c r="D10" s="82"/>
      <c r="E10" s="17">
        <v>1240497.57</v>
      </c>
      <c r="F10" s="17">
        <v>1220167.75</v>
      </c>
      <c r="G10" s="18">
        <v>391812.67</v>
      </c>
    </row>
    <row r="11" spans="1:7" ht="15.6" x14ac:dyDescent="0.3">
      <c r="A11" s="80" t="s">
        <v>10</v>
      </c>
      <c r="B11" s="81"/>
      <c r="C11" s="81"/>
      <c r="D11" s="82"/>
      <c r="E11" s="17">
        <v>749707.27</v>
      </c>
      <c r="F11" s="17">
        <v>725402.77</v>
      </c>
      <c r="G11" s="18">
        <v>206275.51</v>
      </c>
    </row>
    <row r="12" spans="1:7" ht="15.6" x14ac:dyDescent="0.3">
      <c r="A12" s="80" t="s">
        <v>11</v>
      </c>
      <c r="B12" s="81"/>
      <c r="C12" s="81"/>
      <c r="D12" s="82"/>
      <c r="E12" s="17">
        <v>193399.63</v>
      </c>
      <c r="F12" s="17">
        <v>185635.97</v>
      </c>
      <c r="G12" s="18">
        <v>48615.42</v>
      </c>
    </row>
    <row r="13" spans="1:7" ht="15.6" x14ac:dyDescent="0.3">
      <c r="A13" s="80" t="s">
        <v>12</v>
      </c>
      <c r="B13" s="81"/>
      <c r="C13" s="81"/>
      <c r="D13" s="82"/>
      <c r="E13" s="17">
        <v>219389.13</v>
      </c>
      <c r="F13" s="17">
        <v>211557.65</v>
      </c>
      <c r="G13" s="18">
        <v>51446.6</v>
      </c>
    </row>
    <row r="14" spans="1:7" ht="15.6" x14ac:dyDescent="0.3">
      <c r="A14" s="73" t="s">
        <v>13</v>
      </c>
      <c r="B14" s="73"/>
      <c r="C14" s="73"/>
      <c r="D14" s="73"/>
      <c r="E14" s="17">
        <v>615479.42000000004</v>
      </c>
      <c r="F14" s="17">
        <v>613271.36</v>
      </c>
      <c r="G14" s="18">
        <v>189322.05</v>
      </c>
    </row>
    <row r="15" spans="1:7" ht="15.6" x14ac:dyDescent="0.3">
      <c r="A15" s="80" t="s">
        <v>68</v>
      </c>
      <c r="B15" s="81"/>
      <c r="C15" s="81"/>
      <c r="D15" s="82"/>
      <c r="E15" s="17">
        <v>318121.09000000003</v>
      </c>
      <c r="F15" s="17">
        <v>277328.69</v>
      </c>
      <c r="G15" s="18">
        <v>40792.400000000001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1243567.8199999998</v>
      </c>
      <c r="F16" s="16">
        <f>SUM(F17:F20)</f>
        <v>4451092.42</v>
      </c>
      <c r="G16" s="16">
        <f>SUM(G17:G20)</f>
        <v>311495.43</v>
      </c>
    </row>
    <row r="17" spans="1:12" ht="15.6" x14ac:dyDescent="0.3">
      <c r="A17" s="95" t="s">
        <v>43</v>
      </c>
      <c r="B17" s="96"/>
      <c r="C17" s="96"/>
      <c r="D17" s="97"/>
      <c r="E17" s="17">
        <v>1203754.1399999999</v>
      </c>
      <c r="F17" s="17">
        <v>1313433.8700000001</v>
      </c>
      <c r="G17" s="18">
        <v>304077.43</v>
      </c>
    </row>
    <row r="18" spans="1:12" ht="15.6" x14ac:dyDescent="0.3">
      <c r="A18" s="73" t="s">
        <v>55</v>
      </c>
      <c r="B18" s="73"/>
      <c r="C18" s="73"/>
      <c r="D18" s="73"/>
      <c r="E18" s="17">
        <v>5220.96</v>
      </c>
      <c r="F18" s="17">
        <v>5051.0600000000004</v>
      </c>
      <c r="G18" s="18">
        <v>893.66</v>
      </c>
    </row>
    <row r="19" spans="1:12" ht="15.6" x14ac:dyDescent="0.3">
      <c r="A19" s="73" t="s">
        <v>56</v>
      </c>
      <c r="B19" s="73"/>
      <c r="C19" s="73"/>
      <c r="D19" s="73"/>
      <c r="E19" s="17">
        <v>1632.14</v>
      </c>
      <c r="F19" s="17">
        <v>790.32</v>
      </c>
      <c r="G19" s="18">
        <v>841.82</v>
      </c>
    </row>
    <row r="20" spans="1:12" ht="15.6" x14ac:dyDescent="0.3">
      <c r="A20" s="73" t="s">
        <v>57</v>
      </c>
      <c r="B20" s="73"/>
      <c r="C20" s="73"/>
      <c r="D20" s="73"/>
      <c r="E20" s="17">
        <v>32960.58</v>
      </c>
      <c r="F20" s="17">
        <v>3131817.17</v>
      </c>
      <c r="G20" s="18">
        <v>5682.52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5627.16</v>
      </c>
      <c r="F21" s="16">
        <f>SUM(F22)</f>
        <v>6257.08</v>
      </c>
      <c r="G21" s="16">
        <f>SUM(G22)</f>
        <v>2751.93</v>
      </c>
    </row>
    <row r="22" spans="1:12" ht="15.6" x14ac:dyDescent="0.3">
      <c r="A22" s="73" t="s">
        <v>15</v>
      </c>
      <c r="B22" s="73"/>
      <c r="C22" s="73"/>
      <c r="D22" s="73"/>
      <c r="E22" s="17">
        <v>5627.16</v>
      </c>
      <c r="F22" s="17">
        <v>6257.08</v>
      </c>
      <c r="G22" s="18">
        <v>2751.93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'Липецкая 7'!F58</f>
        <v>-571715.8805781675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135782.9254273361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нар'!W280</f>
        <v>21117.319103370035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нар'!X280</f>
        <v>6478.66148011109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нар'!Y280</f>
        <v>5921.4699999999993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нар'!AV280+'[2]УК ВР декабрь нар'!BN280</f>
        <v>8652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нар'!AY280</f>
        <v>93613.474843854972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SUM(F35:F39)+160368.14</f>
        <v>385263.60309636325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нар'!CN280+'[2]УК ВР декабрь нар'!DU280</f>
        <v>90727.818319515616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нар'!CO280+'[2]УК ВР декабрь нар'!DV280</f>
        <v>27962.946417878731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нар'!CP280+'[2]УК ВР декабрь нар'!DW280</f>
        <v>10556.088900000001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нар'!BM280+'[2]УК ВР декабрь нар'!DB280+'[2]УК ВР декабрь нар'!EL280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нар'!DG280+'[2]УК ВР декабрь нар'!EQ280</f>
        <v>95648.609458968858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484373.3895963626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нар'!FB280+'[2]УК ВР декабрь нар'!FX280</f>
        <v>249268.44175933089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нар'!FC280+'[2]УК ВР декабрь нар'!FY280</f>
        <v>75816.354602409716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нар'!FD280+'[2]УК ВР декабрь нар'!FZ280</f>
        <v>1612.2323999999999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нар'!GG280+'[2]УК ВР декабрь нар'!FL280+'[2]УК ВР декабрь нар'!BB280+'[2]УК ВР декабрь нар'!AK280</f>
        <v>13296.862799999999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нар'!FS280+'[2]УК ВР декабрь нар'!GL280</f>
        <v>144379.49803462203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1005419.918120062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247377.33000000002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117218.05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130159.28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1252797.2481200621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1203754.1399999999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1313433.8700000001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-620758.98869822966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'Липецкая 7'!A2:G2</f>
        <v>перед собственниками дома по адресу: ул. Липецкая 7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'Липецкая 7'!G6:H6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'Липецкая 7'!G8:H8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1506413.28</v>
      </c>
      <c r="F9" s="16">
        <f>SUM(F10:F15)</f>
        <v>1926120.4800000002</v>
      </c>
      <c r="G9" s="16">
        <f t="shared" ref="G9" si="0">SUM(G10:G15)</f>
        <v>507557.45000000013</v>
      </c>
    </row>
    <row r="10" spans="1:7" ht="15.6" x14ac:dyDescent="0.3">
      <c r="A10" s="80" t="s">
        <v>9</v>
      </c>
      <c r="B10" s="81"/>
      <c r="C10" s="81"/>
      <c r="D10" s="82"/>
      <c r="E10" s="17">
        <v>737198.62</v>
      </c>
      <c r="F10" s="17">
        <v>931132.04</v>
      </c>
      <c r="G10" s="18">
        <v>197879.25</v>
      </c>
    </row>
    <row r="11" spans="1:7" ht="15.6" x14ac:dyDescent="0.3">
      <c r="A11" s="80" t="s">
        <v>10</v>
      </c>
      <c r="B11" s="81"/>
      <c r="C11" s="81"/>
      <c r="D11" s="82"/>
      <c r="E11" s="17">
        <v>269692.74</v>
      </c>
      <c r="F11" s="17">
        <v>353509.1</v>
      </c>
      <c r="G11" s="18">
        <v>122459.15</v>
      </c>
    </row>
    <row r="12" spans="1:7" ht="15.6" x14ac:dyDescent="0.3">
      <c r="A12" s="80" t="s">
        <v>11</v>
      </c>
      <c r="B12" s="81"/>
      <c r="C12" s="81"/>
      <c r="D12" s="82"/>
      <c r="E12" s="17">
        <v>183317.55</v>
      </c>
      <c r="F12" s="17">
        <v>198138.19</v>
      </c>
      <c r="G12" s="18">
        <v>33794.78</v>
      </c>
    </row>
    <row r="13" spans="1:7" ht="15.6" x14ac:dyDescent="0.3">
      <c r="A13" s="80" t="s">
        <v>12</v>
      </c>
      <c r="B13" s="81"/>
      <c r="C13" s="81"/>
      <c r="D13" s="82"/>
      <c r="E13" s="17">
        <v>206247.83</v>
      </c>
      <c r="F13" s="17">
        <v>223464.03</v>
      </c>
      <c r="G13" s="18">
        <v>33230.400000000001</v>
      </c>
    </row>
    <row r="14" spans="1:7" ht="15.6" x14ac:dyDescent="0.3">
      <c r="A14" s="73" t="s">
        <v>13</v>
      </c>
      <c r="B14" s="73"/>
      <c r="C14" s="73"/>
      <c r="D14" s="73"/>
      <c r="E14" s="17">
        <v>87915.53</v>
      </c>
      <c r="F14" s="17">
        <v>170942.05</v>
      </c>
      <c r="G14" s="18">
        <v>106295.53</v>
      </c>
    </row>
    <row r="15" spans="1:7" ht="15.6" x14ac:dyDescent="0.3">
      <c r="A15" s="80" t="s">
        <v>68</v>
      </c>
      <c r="B15" s="81"/>
      <c r="C15" s="81"/>
      <c r="D15" s="82"/>
      <c r="E15" s="17">
        <v>22041.01</v>
      </c>
      <c r="F15" s="17">
        <v>48935.07</v>
      </c>
      <c r="G15" s="18">
        <v>13898.34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1291582.2</v>
      </c>
      <c r="F16" s="16">
        <f>SUM(F17:F20)</f>
        <v>1304072.3600000001</v>
      </c>
      <c r="G16" s="16">
        <f>SUM(G17:G20)</f>
        <v>287393.76</v>
      </c>
    </row>
    <row r="17" spans="1:12" ht="27" customHeight="1" x14ac:dyDescent="0.3">
      <c r="A17" s="95" t="s">
        <v>43</v>
      </c>
      <c r="B17" s="96"/>
      <c r="C17" s="96"/>
      <c r="D17" s="97"/>
      <c r="E17" s="17">
        <v>1241976.6599999999</v>
      </c>
      <c r="F17" s="17">
        <v>1255366.99</v>
      </c>
      <c r="G17" s="18">
        <v>279075.59000000003</v>
      </c>
    </row>
    <row r="18" spans="1:12" ht="15.6" x14ac:dyDescent="0.3">
      <c r="A18" s="73" t="s">
        <v>55</v>
      </c>
      <c r="B18" s="73"/>
      <c r="C18" s="73"/>
      <c r="D18" s="73"/>
      <c r="E18" s="17">
        <v>5547.78</v>
      </c>
      <c r="F18" s="17">
        <v>5447.08</v>
      </c>
      <c r="G18" s="18">
        <v>994.36</v>
      </c>
    </row>
    <row r="19" spans="1:12" ht="15.6" x14ac:dyDescent="0.3">
      <c r="A19" s="73" t="s">
        <v>56</v>
      </c>
      <c r="B19" s="73"/>
      <c r="C19" s="73"/>
      <c r="D19" s="73"/>
      <c r="E19" s="17">
        <v>10117.92</v>
      </c>
      <c r="F19" s="17">
        <v>9684.73</v>
      </c>
      <c r="G19" s="18">
        <v>1275.01</v>
      </c>
    </row>
    <row r="20" spans="1:12" ht="15.6" x14ac:dyDescent="0.3">
      <c r="A20" s="73" t="s">
        <v>57</v>
      </c>
      <c r="B20" s="73"/>
      <c r="C20" s="73"/>
      <c r="D20" s="73"/>
      <c r="E20" s="17">
        <v>33939.839999999997</v>
      </c>
      <c r="F20" s="17">
        <v>33573.56</v>
      </c>
      <c r="G20" s="18">
        <v>6048.8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567.25</v>
      </c>
      <c r="G21" s="16">
        <f>SUM(G22)</f>
        <v>2184.6799999999998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567.25</v>
      </c>
      <c r="G22" s="18">
        <v>2184.6799999999998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'Липецкая 7(2019)'!F59</f>
        <v>-620758.98869822966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39839.563419136546</v>
      </c>
    </row>
    <row r="27" spans="1:12" ht="6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нар'!W280</f>
        <v>7403.5440276945956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нар'!X280</f>
        <v>1894.328893441771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нар'!Y280</f>
        <v>185.4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нар'!AA280+'[3]УК ВР декабрь нар'!AB280+'[3]УК ВР декабрь нар'!AC280+'[3]УК ВР декабрь нар'!AD280+'[3]УК ВР декабрь нар'!AE280+'[3]УК ВР декабрь нар'!AF280+'[3]УК ВР декабрь нар'!AG280+'[3]УК ВР декабрь нар'!AH280+'[3]УК ВР декабрь нар'!AJ280+'[3]УК ВР декабрь нар'!AL280+'[3]УК ВР декабрь нар'!AN280+'[3]УК ВР декабрь нар'!AO280+'[3]УК ВР декабрь нар'!AP280+'[3]УК ВР декабрь нар'!AQ280+'[3]УК ВР декабрь нар'!AR280+'[3]УК ВР декабрь нар'!AT280</f>
        <v>284.32120000000003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нар'!AY280</f>
        <v>30071.969298000182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SUM(F35:F39)+63968.88</f>
        <v>288053.92372453568</v>
      </c>
    </row>
    <row r="34" spans="1:12" ht="81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нар'!CN280+'[3]УК ВР декабрь нар'!DU280</f>
        <v>94395.660007967512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нар'!CO280+'[3]УК ВР декабрь нар'!DV280</f>
        <v>22689.965951198028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нар'!CP280+'[3]УК ВР декабрь нар'!DW280</f>
        <v>17953.847600000001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нар'!AI280+'[3]УК ВР декабрь нар'!AJ280+'[3]УК ВР декабрь нар'!AS280+'[3]УК ВР декабрь нар'!BM280+'[3]УК ВР декабрь нар'!DB280+'[3]УК ВР декабрь нар'!EK280+'[3]УК ВР декабрь нар'!AM280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нар'!DF280+'[3]УК ВР декабрь нар'!EP280</f>
        <v>89045.570165370125</v>
      </c>
    </row>
    <row r="40" spans="1:12" ht="67.95" customHeight="1" x14ac:dyDescent="0.3">
      <c r="A40" s="45" t="s">
        <v>74</v>
      </c>
      <c r="B40" s="60"/>
      <c r="C40" s="60"/>
      <c r="D40" s="60"/>
      <c r="E40" s="61"/>
      <c r="F40" s="26">
        <f>SUM(F41:F49)</f>
        <v>494359.69430882018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нар'!FB280+'[3]УК ВР декабрь нар'!FX280</f>
        <v>257122.28407857585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нар'!FC280+'[3]УК ВР декабрь нар'!FY280</f>
        <v>69648.33484742514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нар'!FD280+'[3]УК ВР декабрь нар'!FZ280</f>
        <v>2426.8452000000002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нар'!GG280+'[3]УК ВР декабрь нар'!FL280+'[3]УК ВР декабрь нар'!FE280+'[3]УК ВР декабрь нар'!BB280+'[3]УК ВР декабрь нар'!AK280</f>
        <v>17115.5592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нар'!FS280+'[3]УК ВР декабрь нар'!GL280</f>
        <v>148046.6709828192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822253.18145249248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197263.2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72749.91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124513.29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1019516.3814524924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1241976.6599999999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1255366.99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-398298.71015072218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'Липецкая 7'!A2:G2</f>
        <v>перед собственниками дома по адресу: ул. Липецкая 7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'Липецкая 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'Липецкая 7'!G8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-4476.72</v>
      </c>
      <c r="F9" s="16">
        <f t="shared" ref="F9:G9" si="0">SUM(F10:F15)</f>
        <v>120054.85000000002</v>
      </c>
      <c r="G9" s="16">
        <f t="shared" si="0"/>
        <v>383025.88000000006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29293.7</v>
      </c>
      <c r="G10" s="18">
        <v>168585.55</v>
      </c>
    </row>
    <row r="11" spans="1:7" ht="15.6" x14ac:dyDescent="0.3">
      <c r="A11" s="80" t="s">
        <v>10</v>
      </c>
      <c r="B11" s="81"/>
      <c r="C11" s="81"/>
      <c r="D11" s="82"/>
      <c r="E11" s="17">
        <v>-133.33000000000001</v>
      </c>
      <c r="F11" s="17">
        <v>40637.160000000003</v>
      </c>
      <c r="G11" s="18">
        <v>81688.66</v>
      </c>
    </row>
    <row r="12" spans="1:7" ht="15.6" x14ac:dyDescent="0.3">
      <c r="A12" s="80" t="s">
        <v>11</v>
      </c>
      <c r="B12" s="81"/>
      <c r="C12" s="81"/>
      <c r="D12" s="82"/>
      <c r="E12" s="17">
        <v>-477.01</v>
      </c>
      <c r="F12" s="17">
        <v>8949.16</v>
      </c>
      <c r="G12" s="18">
        <v>24368.61</v>
      </c>
    </row>
    <row r="13" spans="1:7" ht="15.6" x14ac:dyDescent="0.3">
      <c r="A13" s="80" t="s">
        <v>12</v>
      </c>
      <c r="B13" s="81"/>
      <c r="C13" s="81"/>
      <c r="D13" s="82"/>
      <c r="E13" s="17">
        <v>-340.5</v>
      </c>
      <c r="F13" s="17">
        <v>8795.8799999999992</v>
      </c>
      <c r="G13" s="18">
        <v>24094.02</v>
      </c>
    </row>
    <row r="14" spans="1:7" ht="15.6" x14ac:dyDescent="0.3">
      <c r="A14" s="73" t="s">
        <v>13</v>
      </c>
      <c r="B14" s="73"/>
      <c r="C14" s="73"/>
      <c r="D14" s="73"/>
      <c r="E14" s="17">
        <v>-3305.05</v>
      </c>
      <c r="F14" s="17">
        <v>31249.46</v>
      </c>
      <c r="G14" s="18">
        <v>71741.02</v>
      </c>
    </row>
    <row r="15" spans="1:7" ht="15.6" x14ac:dyDescent="0.3">
      <c r="A15" s="80" t="s">
        <v>68</v>
      </c>
      <c r="B15" s="81"/>
      <c r="C15" s="81"/>
      <c r="D15" s="82"/>
      <c r="E15" s="17">
        <v>-220.83</v>
      </c>
      <c r="F15" s="17">
        <v>1129.49</v>
      </c>
      <c r="G15" s="18">
        <v>12548.02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1224444.1299999999</v>
      </c>
      <c r="F16" s="16">
        <f t="shared" ref="F16:G16" si="1">SUM(F17:F20)</f>
        <v>1233147.54</v>
      </c>
      <c r="G16" s="16">
        <f t="shared" si="1"/>
        <v>327076.34000000008</v>
      </c>
    </row>
    <row r="17" spans="1:12" ht="41.4" customHeight="1" x14ac:dyDescent="0.3">
      <c r="A17" s="95" t="s">
        <v>78</v>
      </c>
      <c r="B17" s="96"/>
      <c r="C17" s="96"/>
      <c r="D17" s="97"/>
      <c r="E17" s="17">
        <v>1173154.8800000001</v>
      </c>
      <c r="F17" s="17">
        <v>1182700.1900000002</v>
      </c>
      <c r="G17" s="18">
        <v>317916.27000000008</v>
      </c>
    </row>
    <row r="18" spans="1:12" ht="15.6" x14ac:dyDescent="0.3">
      <c r="A18" s="73" t="s">
        <v>55</v>
      </c>
      <c r="B18" s="73"/>
      <c r="C18" s="73"/>
      <c r="D18" s="73"/>
      <c r="E18" s="17">
        <v>5780.43</v>
      </c>
      <c r="F18" s="17">
        <v>5730.92</v>
      </c>
      <c r="G18" s="18">
        <v>1043.8699999999999</v>
      </c>
    </row>
    <row r="19" spans="1:12" ht="15.6" x14ac:dyDescent="0.3">
      <c r="A19" s="73" t="s">
        <v>56</v>
      </c>
      <c r="B19" s="73"/>
      <c r="C19" s="73"/>
      <c r="D19" s="73"/>
      <c r="E19" s="17">
        <v>10098.91</v>
      </c>
      <c r="F19" s="17">
        <v>9815.7900000000009</v>
      </c>
      <c r="G19" s="18">
        <v>1558.13</v>
      </c>
    </row>
    <row r="20" spans="1:12" ht="15.6" x14ac:dyDescent="0.3">
      <c r="A20" s="73" t="s">
        <v>57</v>
      </c>
      <c r="B20" s="73"/>
      <c r="C20" s="73"/>
      <c r="D20" s="73"/>
      <c r="E20" s="17">
        <v>35409.910000000003</v>
      </c>
      <c r="F20" s="17">
        <v>34900.639999999999</v>
      </c>
      <c r="G20" s="18">
        <v>6558.07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'Липецкая 7(2020)'!F59</f>
        <v>-398298.71015072218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106107.73273894517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нар'!W280</f>
        <v>6346.4814355981161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нар'!X280</f>
        <v>1522.389012789451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нар'!Y280+'[4]УК ВР декабрь нар'!DX280</f>
        <v>710.47339999999997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нар'!AV280+'[4]УК ВР декабрь нар'!BM280+'[4]УК ВР декабрь нар'!BN280+'[4]УК ВР декабрь нар'!BO280+'[4]УК ВР декабрь нар'!BP280+'[4]УК ВР декабрь нар'!EG280+'[4]УК ВР декабрь нар'!EH280+'[4]УК ВР декабрь нар'!EI280+'[4]УК ВР декабрь нар'!EJ280</f>
        <v>73383.313049999997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нар'!AY280</f>
        <v>24145.075840557598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SUM(F35:F39)+74033.26</f>
        <v>336995.96373915352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нар'!CN280+'[4]УК ВР декабрь нар'!DU280</f>
        <v>128271.20832580907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нар'!CO280+'[4]УК ВР декабрь нар'!DV280</f>
        <v>27352.254149655095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нар'!CP280+'[4]УК ВР декабрь нар'!DL280+'[4]УК ВР декабрь нар'!DP280+'[4]УК ВР декабрь нар'!DT280</f>
        <v>29778.007450000001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нар'!DB280+'[4]УК ВР декабрь нар'!DY280+'[4]УК ВР декабрь нар'!DZ280+'[4]УК ВР декабрь нар'!EA280+'[4]УК ВР декабрь нар'!EB280+'[4]УК ВР декабрь нар'!EC280+'[4]УК ВР декабрь нар'!ED280+'[4]УК ВР декабрь нар'!EE280+'[4]УК ВР декабрь нар'!EF280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нар'!DG280+'[4]УК ВР декабрь нар'!EP280</f>
        <v>77561.233813689367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549657.99274999998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нар'!$EU280+'[4]УК ВР декабрь нар'!FV280+'[4]УК ВР декабрь нар'!EY280</f>
        <v>534369.68000000005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нар'!EW280+'[4]УК ВР декабрь нар'!FA280+'[4]УК ВР декабрь нар'!FZ280</f>
        <v>3391.7632500000004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нар'!FL280+'[4]УК ВР декабрь нар'!GG280</f>
        <v>11896.549499999999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нар'!FS280+'[4]УК ВР декабрь нар'!GL280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992761.68922809861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164401.06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32294.98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132106.07999999999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1157162.7492280987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1173154.8800000001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1182700.1900000002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-382306.57937882072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Липецкая 7</vt:lpstr>
      <vt:lpstr>Липецкая 7(2019)</vt:lpstr>
      <vt:lpstr>Липецкая 7(2020)</vt:lpstr>
      <vt:lpstr>Липецкая 7(2021)</vt:lpstr>
      <vt:lpstr>'Липецкая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2018-04-10T11:27:50Z</cp:lastPrinted>
  <dcterms:created xsi:type="dcterms:W3CDTF">2013-05-24T09:13:10Z</dcterms:created>
  <dcterms:modified xsi:type="dcterms:W3CDTF">2022-04-14T08:35:47Z</dcterms:modified>
</cp:coreProperties>
</file>